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27495" windowHeight="13170"/>
  </bookViews>
  <sheets>
    <sheet name="дод.7" sheetId="1" r:id="rId1"/>
  </sheets>
  <definedNames>
    <definedName name="_xlnm.Print_Area" localSheetId="0">дод.7!$A$1:$L$34</definedName>
  </definedNames>
  <calcPr calcId="145621"/>
</workbook>
</file>

<file path=xl/calcChain.xml><?xml version="1.0" encoding="utf-8"?>
<calcChain xmlns="http://schemas.openxmlformats.org/spreadsheetml/2006/main">
  <c r="I27" i="1" l="1"/>
  <c r="I26" i="1"/>
  <c r="I22" i="1"/>
  <c r="L10" i="1"/>
  <c r="K10" i="1"/>
  <c r="J10" i="1"/>
  <c r="I18" i="1"/>
  <c r="I17" i="1"/>
  <c r="I16" i="1"/>
  <c r="I15" i="1"/>
  <c r="I14" i="1"/>
  <c r="I13" i="1"/>
  <c r="I12" i="1"/>
  <c r="I11" i="1"/>
  <c r="I10" i="1" l="1"/>
  <c r="L30" i="1"/>
  <c r="L29" i="1" s="1"/>
  <c r="K30" i="1"/>
  <c r="K29" i="1" s="1"/>
  <c r="L25" i="1"/>
  <c r="K25" i="1"/>
  <c r="L24" i="1"/>
  <c r="K24" i="1"/>
  <c r="L21" i="1"/>
  <c r="L20" i="1" s="1"/>
  <c r="K21" i="1"/>
  <c r="K20" i="1"/>
  <c r="J30" i="1" l="1"/>
  <c r="J29" i="1" s="1"/>
  <c r="I30" i="1"/>
  <c r="I29" i="1" s="1"/>
  <c r="J25" i="1"/>
  <c r="I25" i="1" s="1"/>
  <c r="J21" i="1"/>
  <c r="I21" i="1" s="1"/>
  <c r="J20" i="1"/>
  <c r="I20" i="1" s="1"/>
  <c r="L9" i="1"/>
  <c r="L32" i="1" s="1"/>
  <c r="I9" i="1"/>
  <c r="I32" i="1" s="1"/>
  <c r="J24" i="1" l="1"/>
  <c r="I24" i="1" s="1"/>
  <c r="K9" i="1"/>
  <c r="K32" i="1" s="1"/>
  <c r="J9" i="1"/>
  <c r="J32" i="1" l="1"/>
</calcChain>
</file>

<file path=xl/sharedStrings.xml><?xml version="1.0" encoding="utf-8"?>
<sst xmlns="http://schemas.openxmlformats.org/spreadsheetml/2006/main" count="95" uniqueCount="84">
  <si>
    <t>Додаток 7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</si>
  <si>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  <family val="1"/>
        <charset val="204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</si>
  <si>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</si>
  <si>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r>
      <t>Код ТПКВКМБ/
ТКВКБМС</t>
    </r>
    <r>
      <rPr>
        <vertAlign val="superscript"/>
        <sz val="10"/>
        <rFont val="Times New Roman"/>
        <family val="1"/>
        <charset val="204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</si>
  <si>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</si>
  <si>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</si>
  <si>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</si>
  <si>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</si>
  <si>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</si>
  <si>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</si>
  <si>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</si>
  <si>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</si>
  <si>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</si>
  <si>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</si>
  <si>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</si>
  <si>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</si>
  <si>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</si>
  <si>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0600000</t>
  </si>
  <si>
    <t>Орган з питань освіти і науки</t>
  </si>
  <si>
    <t>0610000</t>
  </si>
  <si>
    <t>Управління освіти, молоді та спорту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</si>
  <si>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</si>
  <si>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</si>
  <si>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</si>
  <si>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</si>
  <si>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3700000</t>
  </si>
  <si>
    <t>Орган з питань фінансів</t>
  </si>
  <si>
    <t>3710000</t>
  </si>
  <si>
    <t>Фінансове управління</t>
  </si>
  <si>
    <t xml:space="preserve">Всього </t>
  </si>
  <si>
    <t>Розподіл витрат міського бюджету на реалізацію міських програм у 2021 році</t>
  </si>
  <si>
    <t>"Про міський бюджет на 2021 рік"</t>
  </si>
  <si>
    <t>(грн.)</t>
  </si>
  <si>
    <t>код бюджету 22507000000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</si>
  <si>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</si>
  <si>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</si>
  <si>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</si>
  <si>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</si>
  <si>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</si>
  <si>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</si>
  <si>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</si>
  <si>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</si>
  <si>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</si>
  <si>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Інші заходи у сфері соціального захисту і соціального забезпечення</t>
  </si>
  <si>
    <t>0116030</t>
  </si>
  <si>
    <t>6030</t>
  </si>
  <si>
    <t>0620</t>
  </si>
  <si>
    <t>Організація благоустрою населених пунктів</t>
  </si>
  <si>
    <t>0116071</t>
  </si>
  <si>
    <t>6071</t>
  </si>
  <si>
    <t>0640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</si>
  <si>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</si>
  <si>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</si>
  <si>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</si>
  <si>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</si>
  <si>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</si>
  <si>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8311</t>
  </si>
  <si>
    <t>0511</t>
  </si>
  <si>
    <t>Охорона та раціональне використання природних ресурсів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</si>
  <si>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</si>
  <si>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0611162</t>
  </si>
  <si>
    <t>1162</t>
  </si>
  <si>
    <t>0990</t>
  </si>
  <si>
    <t>Інші програми та заходи у сфері освіти</t>
  </si>
  <si>
    <t>1011162</t>
  </si>
  <si>
    <t>1014082</t>
  </si>
  <si>
    <t>4082</t>
  </si>
  <si>
    <t>0829</t>
  </si>
  <si>
    <t>Інші заходи в галузі культури і мистецтва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</si>
  <si>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2021 рік</t>
  </si>
  <si>
    <t xml:space="preserve">Програма фінансової підтримки КНП Дунаєвецької районної ради «Центральна районна лікарня» на 2021 рік 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</si>
  <si>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2021 рік</t>
  </si>
  <si>
    <t>Програма реформування і розвитку житлово-комунального господарства Дунаєвецької міської ради на 2021-2025 роки</t>
  </si>
  <si>
    <t>Програма охорони навколишнього природного середовища Дунаєвецької міської ради на 2021-2025роки</t>
  </si>
  <si>
    <t>Програма підтримки обдарованих дітей та молоді Дунаєвецької міської ради на 2020-2021 роки</t>
  </si>
  <si>
    <t>Програма соціального захисту населення Дунаєвецької міської ради  на 2021-2025 роки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</si>
  <si>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</si>
  <si>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15.10.2020р. №3-76/2020</t>
  </si>
  <si>
    <t>23.09.2020р. №4-75/2020</t>
  </si>
  <si>
    <t>19.08.2020р. №6-74/2020</t>
  </si>
  <si>
    <t>Секретар</t>
  </si>
  <si>
    <t xml:space="preserve">                                               Олег ГРИГОР’ЄВ</t>
  </si>
  <si>
    <t>до рішення 3 (позачергової) сесії міської ради</t>
  </si>
  <si>
    <t>від  22.12.2020р. №     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</si>
</sst>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9" fillId="0" borderId="0" xfId="0" applyFont="1" applyAlignment="1"/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10" fillId="0" borderId="7" xfId="0" quotePrefix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vertical="center" wrapText="1"/>
    </xf>
    <xf numFmtId="164" fontId="11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164" fontId="11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wrapText="1"/>
    </xf>
    <xf numFmtId="0" fontId="11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Font="1" applyAlignment="1"/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4"/>
  <sheetViews>
    <sheetView tabSelected="1" topLeftCell="C17" zoomScaleNormal="100" workbookViewId="0">
      <selection activeCell="J17" sqref="J17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1" width="14.83203125" customWidth="1"/>
    <col min="12" max="12" width="16.6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63" t="s">
        <v>0</v>
      </c>
      <c r="K1" s="64"/>
      <c r="L1" s="64"/>
      <c r="M1" s="64"/>
      <c r="N1" s="64"/>
      <c r="O1" s="64"/>
      <c r="P1" s="64"/>
      <c r="Q1" s="64"/>
      <c r="R1" s="64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63" t="s">
        <v>82</v>
      </c>
      <c r="K2" s="64"/>
      <c r="L2" s="64"/>
      <c r="M2" s="64"/>
      <c r="N2" s="64"/>
      <c r="O2" s="64"/>
      <c r="P2" s="64"/>
      <c r="Q2" s="64"/>
      <c r="R2" s="64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3"/>
      <c r="J3" s="67" t="s">
        <v>83</v>
      </c>
      <c r="K3" s="64"/>
      <c r="L3" s="64"/>
      <c r="M3" s="64"/>
      <c r="N3" s="64"/>
      <c r="O3" s="64"/>
      <c r="P3" s="64"/>
      <c r="Q3" s="64"/>
      <c r="R3" s="64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67" t="s">
        <v>31</v>
      </c>
      <c r="K4" s="64"/>
      <c r="L4" s="64"/>
      <c r="M4" s="64"/>
      <c r="N4" s="64"/>
      <c r="O4" s="64"/>
      <c r="P4" s="64"/>
      <c r="Q4" s="64"/>
      <c r="R4" s="64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68" t="s">
        <v>30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39" t="s">
        <v>33</v>
      </c>
      <c r="D6" s="5"/>
      <c r="E6" s="5"/>
      <c r="F6" s="5"/>
      <c r="G6" s="6"/>
      <c r="H6" s="6"/>
      <c r="I6" s="6"/>
      <c r="J6" s="6"/>
      <c r="K6" s="7"/>
      <c r="L6" s="38" t="s">
        <v>32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8" t="s">
        <v>1</v>
      </c>
      <c r="C7" s="69" t="s">
        <v>2</v>
      </c>
      <c r="D7" s="69" t="s">
        <v>3</v>
      </c>
      <c r="E7" s="69" t="s">
        <v>4</v>
      </c>
      <c r="F7" s="69" t="s">
        <v>5</v>
      </c>
      <c r="G7" s="69" t="s">
        <v>6</v>
      </c>
      <c r="H7" s="69" t="s">
        <v>7</v>
      </c>
      <c r="I7" s="71" t="s">
        <v>8</v>
      </c>
      <c r="J7" s="72" t="s">
        <v>9</v>
      </c>
      <c r="K7" s="65" t="s">
        <v>10</v>
      </c>
      <c r="L7" s="6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8"/>
      <c r="C8" s="70"/>
      <c r="D8" s="70"/>
      <c r="E8" s="70"/>
      <c r="F8" s="70"/>
      <c r="G8" s="70"/>
      <c r="H8" s="70"/>
      <c r="I8" s="70"/>
      <c r="J8" s="70"/>
      <c r="K8" s="9" t="s">
        <v>11</v>
      </c>
      <c r="L8" s="9" t="s">
        <v>12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0"/>
      <c r="B9" s="11"/>
      <c r="C9" s="12" t="s">
        <v>13</v>
      </c>
      <c r="D9" s="12"/>
      <c r="E9" s="12"/>
      <c r="F9" s="13" t="s">
        <v>14</v>
      </c>
      <c r="G9" s="14"/>
      <c r="H9" s="15"/>
      <c r="I9" s="16">
        <f t="shared" ref="I9:L9" si="0">I10</f>
        <v>12226445</v>
      </c>
      <c r="J9" s="16">
        <f t="shared" si="0"/>
        <v>12184445</v>
      </c>
      <c r="K9" s="16">
        <f t="shared" si="0"/>
        <v>42000</v>
      </c>
      <c r="L9" s="16">
        <f t="shared" si="0"/>
        <v>0</v>
      </c>
      <c r="M9" s="17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2.5" customHeight="1" x14ac:dyDescent="0.2">
      <c r="A10" s="10"/>
      <c r="B10" s="11"/>
      <c r="C10" s="12" t="s">
        <v>15</v>
      </c>
      <c r="D10" s="18"/>
      <c r="E10" s="18"/>
      <c r="F10" s="19" t="s">
        <v>16</v>
      </c>
      <c r="G10" s="20"/>
      <c r="H10" s="21"/>
      <c r="I10" s="16">
        <f>I11+I12+I13+I14+I15+I16+I17+I18</f>
        <v>12226445</v>
      </c>
      <c r="J10" s="16">
        <f t="shared" ref="J10:L10" si="1">J11+J12+J13+J14+J15+J16+J17+J18</f>
        <v>12184445</v>
      </c>
      <c r="K10" s="16">
        <f t="shared" si="1"/>
        <v>42000</v>
      </c>
      <c r="L10" s="16">
        <f t="shared" si="1"/>
        <v>0</v>
      </c>
      <c r="M10" s="17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s="37" customFormat="1" ht="38.25" x14ac:dyDescent="0.2">
      <c r="A11" s="10"/>
      <c r="B11" s="11"/>
      <c r="C11" s="40">
        <v>112010</v>
      </c>
      <c r="D11" s="40">
        <v>2010</v>
      </c>
      <c r="E11" s="41" t="s">
        <v>38</v>
      </c>
      <c r="F11" s="42" t="s">
        <v>39</v>
      </c>
      <c r="G11" s="59" t="s">
        <v>70</v>
      </c>
      <c r="H11" s="43"/>
      <c r="I11" s="44">
        <f>J11+K11</f>
        <v>2121800</v>
      </c>
      <c r="J11" s="44">
        <v>2121800</v>
      </c>
      <c r="K11" s="44">
        <v>0</v>
      </c>
      <c r="L11" s="44">
        <v>0</v>
      </c>
      <c r="M11" s="17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37" customFormat="1" ht="63.75" x14ac:dyDescent="0.2">
      <c r="A12" s="10"/>
      <c r="B12" s="11"/>
      <c r="C12" s="40" t="s">
        <v>34</v>
      </c>
      <c r="D12" s="40" t="s">
        <v>35</v>
      </c>
      <c r="E12" s="41" t="s">
        <v>36</v>
      </c>
      <c r="F12" s="42" t="s">
        <v>37</v>
      </c>
      <c r="G12" s="57" t="s">
        <v>69</v>
      </c>
      <c r="H12" s="43"/>
      <c r="I12" s="44">
        <f t="shared" ref="I12:I18" si="2">J12+K12</f>
        <v>1136872</v>
      </c>
      <c r="J12" s="44">
        <v>1136872</v>
      </c>
      <c r="K12" s="44">
        <v>0</v>
      </c>
      <c r="L12" s="44">
        <v>0</v>
      </c>
      <c r="M12" s="17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37" customFormat="1" ht="51" x14ac:dyDescent="0.2">
      <c r="A13" s="10"/>
      <c r="B13" s="11"/>
      <c r="C13" s="40" t="s">
        <v>34</v>
      </c>
      <c r="D13" s="40" t="s">
        <v>35</v>
      </c>
      <c r="E13" s="41" t="s">
        <v>36</v>
      </c>
      <c r="F13" s="42" t="s">
        <v>37</v>
      </c>
      <c r="G13" s="58" t="s">
        <v>76</v>
      </c>
      <c r="H13" s="43" t="s">
        <v>77</v>
      </c>
      <c r="I13" s="44">
        <f t="shared" si="2"/>
        <v>1421010</v>
      </c>
      <c r="J13" s="44">
        <v>1421010</v>
      </c>
      <c r="K13" s="44">
        <v>0</v>
      </c>
      <c r="L13" s="44">
        <v>0</v>
      </c>
      <c r="M13" s="1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37" customFormat="1" ht="38.25" x14ac:dyDescent="0.2">
      <c r="A14" s="10"/>
      <c r="B14" s="11"/>
      <c r="C14" s="40" t="s">
        <v>40</v>
      </c>
      <c r="D14" s="40" t="s">
        <v>41</v>
      </c>
      <c r="E14" s="41" t="s">
        <v>42</v>
      </c>
      <c r="F14" s="42" t="s">
        <v>43</v>
      </c>
      <c r="G14" s="60" t="s">
        <v>75</v>
      </c>
      <c r="H14" s="21" t="s">
        <v>78</v>
      </c>
      <c r="I14" s="44">
        <f t="shared" si="2"/>
        <v>431300</v>
      </c>
      <c r="J14" s="44">
        <v>431300</v>
      </c>
      <c r="K14" s="44">
        <v>0</v>
      </c>
      <c r="L14" s="44">
        <v>0</v>
      </c>
      <c r="M14" s="17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37" customFormat="1" ht="51" x14ac:dyDescent="0.2">
      <c r="A15" s="10"/>
      <c r="B15" s="11"/>
      <c r="C15" s="40" t="s">
        <v>44</v>
      </c>
      <c r="D15" s="40" t="s">
        <v>45</v>
      </c>
      <c r="E15" s="41" t="s">
        <v>46</v>
      </c>
      <c r="F15" s="42" t="s">
        <v>47</v>
      </c>
      <c r="G15" s="60" t="s">
        <v>72</v>
      </c>
      <c r="H15" s="21"/>
      <c r="I15" s="44">
        <f t="shared" si="2"/>
        <v>5486000</v>
      </c>
      <c r="J15" s="44">
        <v>5486000</v>
      </c>
      <c r="K15" s="44">
        <v>0</v>
      </c>
      <c r="L15" s="44">
        <v>0</v>
      </c>
      <c r="M15" s="17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s="37" customFormat="1" ht="76.5" x14ac:dyDescent="0.2">
      <c r="A16" s="10"/>
      <c r="B16" s="11"/>
      <c r="C16" s="40" t="s">
        <v>48</v>
      </c>
      <c r="D16" s="40" t="s">
        <v>49</v>
      </c>
      <c r="E16" s="41" t="s">
        <v>50</v>
      </c>
      <c r="F16" s="42" t="s">
        <v>59</v>
      </c>
      <c r="G16" s="60" t="s">
        <v>72</v>
      </c>
      <c r="H16" s="21"/>
      <c r="I16" s="44">
        <f t="shared" si="2"/>
        <v>587463</v>
      </c>
      <c r="J16" s="44">
        <v>587463</v>
      </c>
      <c r="K16" s="44">
        <v>0</v>
      </c>
      <c r="L16" s="44">
        <v>0</v>
      </c>
      <c r="M16" s="17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37" customFormat="1" ht="51" x14ac:dyDescent="0.2">
      <c r="A17" s="10"/>
      <c r="B17" s="11"/>
      <c r="C17" s="40" t="s">
        <v>51</v>
      </c>
      <c r="D17" s="40" t="s">
        <v>52</v>
      </c>
      <c r="E17" s="41" t="s">
        <v>53</v>
      </c>
      <c r="F17" s="42" t="s">
        <v>54</v>
      </c>
      <c r="G17" s="60" t="s">
        <v>72</v>
      </c>
      <c r="H17" s="21"/>
      <c r="I17" s="44">
        <f t="shared" si="2"/>
        <v>1000000</v>
      </c>
      <c r="J17" s="44">
        <v>1000000</v>
      </c>
      <c r="K17" s="44">
        <v>0</v>
      </c>
      <c r="L17" s="44">
        <v>0</v>
      </c>
      <c r="M17" s="17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37" customFormat="1" ht="38.25" x14ac:dyDescent="0.2">
      <c r="A18" s="10"/>
      <c r="B18" s="11"/>
      <c r="C18" s="40" t="s">
        <v>55</v>
      </c>
      <c r="D18" s="40" t="s">
        <v>56</v>
      </c>
      <c r="E18" s="41" t="s">
        <v>57</v>
      </c>
      <c r="F18" s="42" t="s">
        <v>58</v>
      </c>
      <c r="G18" s="60" t="s">
        <v>73</v>
      </c>
      <c r="H18" s="21"/>
      <c r="I18" s="44">
        <f t="shared" si="2"/>
        <v>42000</v>
      </c>
      <c r="J18" s="44">
        <v>0</v>
      </c>
      <c r="K18" s="44">
        <v>42000</v>
      </c>
      <c r="L18" s="44">
        <v>0</v>
      </c>
      <c r="M18" s="17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4.25" x14ac:dyDescent="0.2">
      <c r="A19" s="10"/>
      <c r="B19" s="11"/>
      <c r="C19" s="18"/>
      <c r="D19" s="18"/>
      <c r="E19" s="18"/>
      <c r="F19" s="22"/>
      <c r="G19" s="22"/>
      <c r="H19" s="22"/>
      <c r="I19" s="23"/>
      <c r="J19" s="23"/>
      <c r="K19" s="23"/>
      <c r="L19" s="23"/>
      <c r="M19" s="17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4.25" x14ac:dyDescent="0.2">
      <c r="A20" s="10"/>
      <c r="B20" s="11"/>
      <c r="C20" s="12" t="s">
        <v>17</v>
      </c>
      <c r="D20" s="18"/>
      <c r="E20" s="18"/>
      <c r="F20" s="19" t="s">
        <v>18</v>
      </c>
      <c r="G20" s="24"/>
      <c r="H20" s="22"/>
      <c r="I20" s="16">
        <f t="shared" ref="I20:I27" si="3">J20+K20</f>
        <v>35000</v>
      </c>
      <c r="J20" s="16">
        <f>J21</f>
        <v>35000</v>
      </c>
      <c r="K20" s="16">
        <f t="shared" ref="K20:L20" si="4">K21</f>
        <v>0</v>
      </c>
      <c r="L20" s="16">
        <f t="shared" si="4"/>
        <v>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4.25" x14ac:dyDescent="0.2">
      <c r="A21" s="10"/>
      <c r="B21" s="11"/>
      <c r="C21" s="12" t="s">
        <v>19</v>
      </c>
      <c r="D21" s="18"/>
      <c r="E21" s="18"/>
      <c r="F21" s="19" t="s">
        <v>20</v>
      </c>
      <c r="G21" s="24"/>
      <c r="H21" s="22"/>
      <c r="I21" s="16">
        <f t="shared" si="3"/>
        <v>35000</v>
      </c>
      <c r="J21" s="16">
        <f>J22+J23</f>
        <v>35000</v>
      </c>
      <c r="K21" s="16">
        <f>K22+K23</f>
        <v>0</v>
      </c>
      <c r="L21" s="16">
        <f>L22+L23</f>
        <v>0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38.25" x14ac:dyDescent="0.2">
      <c r="A22" s="10"/>
      <c r="B22" s="11"/>
      <c r="C22" s="40" t="s">
        <v>60</v>
      </c>
      <c r="D22" s="40" t="s">
        <v>61</v>
      </c>
      <c r="E22" s="41" t="s">
        <v>62</v>
      </c>
      <c r="F22" s="42" t="s">
        <v>63</v>
      </c>
      <c r="G22" s="61" t="s">
        <v>74</v>
      </c>
      <c r="H22" s="22" t="s">
        <v>79</v>
      </c>
      <c r="I22" s="44">
        <f t="shared" si="3"/>
        <v>35000</v>
      </c>
      <c r="J22" s="28">
        <v>35000</v>
      </c>
      <c r="K22" s="23">
        <v>0</v>
      </c>
      <c r="L22" s="23">
        <v>0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4.25" x14ac:dyDescent="0.2">
      <c r="A23" s="10"/>
      <c r="B23" s="11"/>
      <c r="C23" s="9"/>
      <c r="D23" s="9"/>
      <c r="E23" s="25"/>
      <c r="F23" s="26"/>
      <c r="G23" s="27"/>
      <c r="H23" s="22"/>
      <c r="I23" s="23"/>
      <c r="J23" s="23"/>
      <c r="K23" s="23"/>
      <c r="L23" s="2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4.25" x14ac:dyDescent="0.2">
      <c r="A24" s="10"/>
      <c r="B24" s="11"/>
      <c r="C24" s="30" t="s">
        <v>21</v>
      </c>
      <c r="D24" s="18"/>
      <c r="E24" s="18"/>
      <c r="F24" s="19" t="s">
        <v>22</v>
      </c>
      <c r="G24" s="24"/>
      <c r="H24" s="22"/>
      <c r="I24" s="16">
        <f t="shared" si="3"/>
        <v>669900</v>
      </c>
      <c r="J24" s="16">
        <f>J25</f>
        <v>669900</v>
      </c>
      <c r="K24" s="16">
        <f t="shared" ref="K24:L24" si="5">K25</f>
        <v>0</v>
      </c>
      <c r="L24" s="16">
        <f t="shared" si="5"/>
        <v>0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4.25" x14ac:dyDescent="0.2">
      <c r="A25" s="10"/>
      <c r="B25" s="11"/>
      <c r="C25" s="30" t="s">
        <v>23</v>
      </c>
      <c r="D25" s="18"/>
      <c r="E25" s="18"/>
      <c r="F25" s="19" t="s">
        <v>24</v>
      </c>
      <c r="G25" s="24"/>
      <c r="H25" s="22"/>
      <c r="I25" s="16">
        <f t="shared" si="3"/>
        <v>669900</v>
      </c>
      <c r="J25" s="16">
        <f>J26+J27</f>
        <v>669900</v>
      </c>
      <c r="K25" s="16">
        <f t="shared" ref="K25:L25" si="6">K26+K27</f>
        <v>0</v>
      </c>
      <c r="L25" s="16">
        <f t="shared" si="6"/>
        <v>0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38.25" x14ac:dyDescent="0.2">
      <c r="A26" s="10"/>
      <c r="B26" s="11"/>
      <c r="C26" s="40" t="s">
        <v>64</v>
      </c>
      <c r="D26" s="40" t="s">
        <v>61</v>
      </c>
      <c r="E26" s="41" t="s">
        <v>62</v>
      </c>
      <c r="F26" s="42" t="s">
        <v>63</v>
      </c>
      <c r="G26" s="61" t="s">
        <v>74</v>
      </c>
      <c r="H26" s="22" t="s">
        <v>79</v>
      </c>
      <c r="I26" s="44">
        <f t="shared" si="3"/>
        <v>30000</v>
      </c>
      <c r="J26" s="23">
        <v>30000</v>
      </c>
      <c r="K26" s="23">
        <v>0</v>
      </c>
      <c r="L26" s="23">
        <v>0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63.75" x14ac:dyDescent="0.2">
      <c r="A27" s="10"/>
      <c r="B27" s="11"/>
      <c r="C27" s="47" t="s">
        <v>65</v>
      </c>
      <c r="D27" s="47" t="s">
        <v>66</v>
      </c>
      <c r="E27" s="48" t="s">
        <v>67</v>
      </c>
      <c r="F27" s="49" t="s">
        <v>68</v>
      </c>
      <c r="G27" s="58" t="s">
        <v>71</v>
      </c>
      <c r="H27" s="22"/>
      <c r="I27" s="44">
        <f t="shared" si="3"/>
        <v>639900</v>
      </c>
      <c r="J27" s="23">
        <v>639900</v>
      </c>
      <c r="K27" s="23">
        <v>0</v>
      </c>
      <c r="L27" s="23">
        <v>0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37" customFormat="1" ht="14.25" x14ac:dyDescent="0.2">
      <c r="A28" s="10"/>
      <c r="B28" s="45"/>
      <c r="C28" s="40"/>
      <c r="D28" s="40"/>
      <c r="E28" s="41"/>
      <c r="F28" s="42"/>
      <c r="G28" s="53"/>
      <c r="H28" s="46"/>
      <c r="I28" s="28"/>
      <c r="J28" s="28"/>
      <c r="K28" s="28"/>
      <c r="L28" s="28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4.25" x14ac:dyDescent="0.2">
      <c r="A29" s="10"/>
      <c r="B29" s="45"/>
      <c r="C29" s="54" t="s">
        <v>25</v>
      </c>
      <c r="D29" s="54"/>
      <c r="E29" s="55"/>
      <c r="F29" s="56" t="s">
        <v>26</v>
      </c>
      <c r="G29" s="53"/>
      <c r="H29" s="46"/>
      <c r="I29" s="16">
        <f t="shared" ref="I29:L29" si="7">I30</f>
        <v>0</v>
      </c>
      <c r="J29" s="16">
        <f t="shared" si="7"/>
        <v>0</v>
      </c>
      <c r="K29" s="16">
        <f t="shared" si="7"/>
        <v>0</v>
      </c>
      <c r="L29" s="16">
        <f t="shared" si="7"/>
        <v>0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4.25" x14ac:dyDescent="0.2">
      <c r="A30" s="10"/>
      <c r="B30" s="11"/>
      <c r="C30" s="8" t="s">
        <v>27</v>
      </c>
      <c r="D30" s="8"/>
      <c r="E30" s="50"/>
      <c r="F30" s="51" t="s">
        <v>28</v>
      </c>
      <c r="G30" s="52"/>
      <c r="H30" s="22"/>
      <c r="I30" s="16">
        <f>I31</f>
        <v>0</v>
      </c>
      <c r="J30" s="16">
        <f>J31</f>
        <v>0</v>
      </c>
      <c r="K30" s="16">
        <f>K31</f>
        <v>0</v>
      </c>
      <c r="L30" s="16">
        <f>L31</f>
        <v>0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4.25" x14ac:dyDescent="0.2">
      <c r="A31" s="10"/>
      <c r="B31" s="11"/>
      <c r="C31" s="9"/>
      <c r="D31" s="9"/>
      <c r="E31" s="25"/>
      <c r="F31" s="26"/>
      <c r="G31" s="27"/>
      <c r="H31" s="22"/>
      <c r="I31" s="23"/>
      <c r="J31" s="23"/>
      <c r="K31" s="23"/>
      <c r="L31" s="23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x14ac:dyDescent="0.2">
      <c r="A32" s="1"/>
      <c r="B32" s="29"/>
      <c r="C32" s="30"/>
      <c r="D32" s="12"/>
      <c r="E32" s="12"/>
      <c r="F32" s="31" t="s">
        <v>29</v>
      </c>
      <c r="G32" s="32"/>
      <c r="H32" s="15"/>
      <c r="I32" s="16">
        <f>I9+I20+I24+I29</f>
        <v>12931345</v>
      </c>
      <c r="J32" s="16">
        <f>J9+J20+J24+J29</f>
        <v>12889345</v>
      </c>
      <c r="K32" s="16">
        <f>K9+K20+K24</f>
        <v>42000</v>
      </c>
      <c r="L32" s="16">
        <f>L9+L20+L24</f>
        <v>0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"/>
      <c r="B33" s="33"/>
      <c r="C33" s="33"/>
      <c r="D33" s="33"/>
      <c r="E33" s="33"/>
      <c r="F33" s="33"/>
      <c r="G33" s="33"/>
      <c r="H33" s="33"/>
      <c r="I33" s="34"/>
      <c r="J33" s="33"/>
      <c r="K33" s="33"/>
      <c r="L33" s="3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1"/>
      <c r="B34" s="35"/>
      <c r="C34" s="33"/>
      <c r="D34" s="33"/>
      <c r="E34" s="33"/>
      <c r="F34" s="36"/>
      <c r="G34" s="36"/>
      <c r="H34" s="36"/>
      <c r="I34" s="33"/>
      <c r="J34" s="33"/>
      <c r="K34" s="33"/>
      <c r="L34" s="3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62" t="s">
        <v>80</v>
      </c>
      <c r="G36" s="62" t="s">
        <v>81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</sheetData>
  <mergeCells count="14">
    <mergeCell ref="J1:R1"/>
    <mergeCell ref="K7:L7"/>
    <mergeCell ref="J2:R2"/>
    <mergeCell ref="J3:R3"/>
    <mergeCell ref="J4:R4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2020-11-20T13:10:30Z</cp:lastPrinted>
  <dcterms:created xsi:type="dcterms:W3CDTF">2020-09-30T05:05:12Z</dcterms:created>
  <dcterms:modified xsi:type="dcterms:W3CDTF">2020-12-14T14:20:12Z</dcterms:modified>
</cp:coreProperties>
</file>